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52819c57eec8d5/Rozpočty/Dětská skupina Vizovice/"/>
    </mc:Choice>
  </mc:AlternateContent>
  <xr:revisionPtr revIDLastSave="0" documentId="8_{7F9B615E-5371-4437-A1A7-FF7D0643AD6E}" xr6:coauthVersionLast="47" xr6:coauthVersionMax="47" xr10:uidLastSave="{00000000-0000-0000-0000-000000000000}"/>
  <bookViews>
    <workbookView xWindow="-28920" yWindow="-120" windowWidth="29040" windowHeight="15840" xr2:uid="{FD85B21A-4C20-4B74-B4AE-C10E1516ADA5}"/>
  </bookViews>
  <sheets>
    <sheet name="Rekapitulace" sheetId="3" r:id="rId1"/>
    <sheet name="Rozpočet" sheetId="2" r:id="rId2"/>
    <sheet name="Parametry" sheetId="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3" l="1"/>
  <c r="B31" i="3"/>
  <c r="C30" i="3"/>
  <c r="B30" i="3"/>
  <c r="C29" i="3"/>
  <c r="B29" i="3"/>
  <c r="C27" i="3"/>
  <c r="C26" i="3"/>
  <c r="C24" i="3"/>
  <c r="C22" i="3"/>
  <c r="C21" i="3"/>
  <c r="C20" i="3"/>
  <c r="C19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I31" i="2"/>
  <c r="G31" i="2"/>
  <c r="E31" i="2"/>
  <c r="I30" i="2"/>
  <c r="H30" i="2"/>
  <c r="E30" i="2"/>
  <c r="I29" i="2"/>
  <c r="H29" i="2"/>
  <c r="I28" i="2"/>
  <c r="H28" i="2"/>
  <c r="G28" i="2"/>
  <c r="E28" i="2"/>
  <c r="I26" i="2"/>
  <c r="H26" i="2"/>
  <c r="I25" i="2"/>
  <c r="H25" i="2"/>
  <c r="G25" i="2"/>
  <c r="E25" i="2"/>
  <c r="I23" i="2"/>
  <c r="H23" i="2"/>
  <c r="G23" i="2"/>
  <c r="E23" i="2"/>
  <c r="I22" i="2"/>
  <c r="H22" i="2"/>
  <c r="G22" i="2"/>
  <c r="E22" i="2"/>
  <c r="I20" i="2"/>
  <c r="H20" i="2"/>
  <c r="G20" i="2"/>
  <c r="E20" i="2"/>
  <c r="I18" i="2"/>
  <c r="H18" i="2"/>
  <c r="G18" i="2"/>
  <c r="E18" i="2"/>
  <c r="I16" i="2"/>
  <c r="H16" i="2"/>
  <c r="I14" i="2"/>
  <c r="G14" i="2"/>
  <c r="E14" i="2"/>
  <c r="I13" i="2"/>
  <c r="H13" i="2"/>
  <c r="I12" i="2"/>
  <c r="G12" i="2"/>
  <c r="E12" i="2"/>
  <c r="I11" i="2"/>
  <c r="H11" i="2"/>
  <c r="G11" i="2"/>
  <c r="E11" i="2"/>
  <c r="I9" i="2"/>
  <c r="H9" i="2"/>
  <c r="G9" i="2"/>
  <c r="E9" i="2"/>
  <c r="I7" i="2"/>
  <c r="H7" i="2"/>
  <c r="G7" i="2"/>
  <c r="E7" i="2"/>
  <c r="I6" i="2"/>
  <c r="H6" i="2"/>
  <c r="G6" i="2"/>
  <c r="E6" i="2"/>
  <c r="I5" i="2"/>
  <c r="H5" i="2"/>
  <c r="G5" i="2"/>
  <c r="E5" i="2"/>
  <c r="I3" i="2"/>
  <c r="H3" i="2"/>
</calcChain>
</file>

<file path=xl/sharedStrings.xml><?xml version="1.0" encoding="utf-8"?>
<sst xmlns="http://schemas.openxmlformats.org/spreadsheetml/2006/main" count="169" uniqueCount="110">
  <si>
    <t>Název</t>
  </si>
  <si>
    <t>Hodnota</t>
  </si>
  <si>
    <t>Nadpis rekapitulace</t>
  </si>
  <si>
    <t>Seznam prací a dodávek elektrotechnických zařízení</t>
  </si>
  <si>
    <t>Akce</t>
  </si>
  <si>
    <t>REKONSTRUKCE A PŘÍSTAVBA DOMU Č.P. 680</t>
  </si>
  <si>
    <t>Projekt</t>
  </si>
  <si>
    <t>Silnoproudá elektrotechnika - chlazení</t>
  </si>
  <si>
    <t>Investor</t>
  </si>
  <si>
    <t>Město Vizovice, Masarykovo nám., č.p. 1007, 763 12 Vizovice</t>
  </si>
  <si>
    <t>Z. č.</t>
  </si>
  <si>
    <t>1415/2023/IPR</t>
  </si>
  <si>
    <t>A. č.</t>
  </si>
  <si>
    <t/>
  </si>
  <si>
    <t>Smlouva</t>
  </si>
  <si>
    <t>Vypracoval</t>
  </si>
  <si>
    <t>Zdeněk Pohl</t>
  </si>
  <si>
    <t>Kontroloval</t>
  </si>
  <si>
    <t>Datum</t>
  </si>
  <si>
    <t>22.11.2024</t>
  </si>
  <si>
    <t>Zpracovatel</t>
  </si>
  <si>
    <t>CÚ</t>
  </si>
  <si>
    <t>Rozpočet byl zpracován v cenové soustavě URS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</si>
  <si>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</si>
  <si>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</si>
  <si>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</si>
  <si>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</si>
  <si>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</si>
  <si>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</si>
  <si>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</si>
  <si>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</si>
  <si>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</si>
  <si>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</si>
  <si>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</si>
  <si>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</si>
  <si>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</si>
  <si>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</si>
  <si>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</si>
  <si>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</si>
  <si>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</si>
  <si>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</si>
  <si>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</si>
  <si>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</si>
  <si>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</si>
  <si>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</si>
  <si>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</si>
  <si>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0</t>
  </si>
  <si>
    <t>2.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</si>
  <si>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</si>
  <si>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</si>
  <si>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</si>
  <si>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</si>
  <si>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</si>
  <si>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</si>
  <si>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</si>
  <si>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</si>
  <si>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</si>
  <si>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</t>
  </si>
  <si>
    <t>Doplnění rozváděč RTČ</t>
  </si>
  <si>
    <t>40/4/003 Chránič Ir=250A, typ AC, 4-pól, Idn=0.03A, In=40A</t>
  </si>
  <si>
    <t>ks</t>
  </si>
  <si>
    <t>B6/1 Jistič char B, 1-pólový, Icn=10kA, In=6A</t>
  </si>
  <si>
    <t>B16/1 Jistič char B, 1-pólový, Icn=10kA, In=16A</t>
  </si>
  <si>
    <t>VODIČ JEDNOŽILOVÝ, IZOLACE PVC</t>
  </si>
  <si>
    <t>CY 1,5 mm2,, drátování</t>
  </si>
  <si>
    <t>m</t>
  </si>
  <si>
    <t>HODINOVE ZUCTOVACI SAZBY</t>
  </si>
  <si>
    <t>Montáž a popis rozvadece</t>
  </si>
  <si>
    <t>hod</t>
  </si>
  <si>
    <t>Doplnění rozváděč RTČ - celkem</t>
  </si>
  <si>
    <t>Dodávky - celkem</t>
  </si>
  <si>
    <t>Elektromontáže</t>
  </si>
  <si>
    <t>Střední mechanická odolnost 750N PVC - (ČSN)</t>
  </si>
  <si>
    <t>1232 TRUBKA OHEBNÁ 32mm 750N</t>
  </si>
  <si>
    <t>ELEKTROINSTALAČNÍ KRABICE - UZAVŘENÉ PROVEDENÍ</t>
  </si>
  <si>
    <t>8135 KRABICE  S KRYTÍM IP 54</t>
  </si>
  <si>
    <t>KABEL SILOVÝ,IZOLACE PVC</t>
  </si>
  <si>
    <t>CYKY-J 3x1.5 mm2</t>
  </si>
  <si>
    <t>CYKY-J 3x2.5 mm2</t>
  </si>
  <si>
    <t>VYTÁPĚNÍ ODTOKOVÉHO ŽLABU</t>
  </si>
  <si>
    <t>Vyhřívací sada se samoregulačním topným kabelem pro napění 230V, komplet sada s krytím IP67</t>
  </si>
  <si>
    <t xml:space="preserve"> Montaz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</si>
  <si>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</si>
  <si>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</si>
  <si>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</si>
  <si>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</si>
  <si>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</si>
  <si>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</si>
  <si>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</si>
  <si>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</si>
  <si>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</si>
  <si>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</si>
  <si>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</si>
  <si>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</si>
  <si>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</si>
  <si>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</si>
  <si>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</si>
  <si>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</si>
  <si>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</si>
  <si>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</si>
  <si>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</si>
  <si>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</si>
  <si>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</si>
  <si>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</si>
  <si>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</si>
  <si>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</si>
  <si>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 bez DPH</t>
  </si>
  <si>
    <t>Roční nárůst cen 0,00%</t>
  </si>
  <si>
    <t>Součty odstavců</t>
  </si>
  <si>
    <t xml:space="preserve">  Doplnění rozváděč RTČ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</si>
</sst>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缀"/>
      <charset val="238"/>
    </font>
    <font>
      <b/>
      <sz val="11"/>
      <color rgb="FF000000"/>
      <name val="敓潧⁥䥕缀"/>
      <charset val="238"/>
    </font>
    <font>
      <b/>
      <sz val="10"/>
      <color rgb="FF000000"/>
      <name val="敓潧⁥䥕缀"/>
      <charset val="238"/>
    </font>
    <font>
      <b/>
      <sz val="9"/>
      <color rgb="FF000000"/>
      <name val="敓潧⁥䥕缀"/>
      <charset val="238"/>
    </font>
    <font>
      <i/>
      <sz val="10"/>
      <color rgb="FF000000"/>
      <name val="敓潧⁥䥕缀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lef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4B9E3-64E9-4875-8D7D-76FA688880F7}">
  <dimension ref="A1:F31"/>
  <sheetViews>
    <sheetView tabSelected="1" workbookViewId="0"/>
  </sheetViews>
  <sheetFormatPr defaultRowHeight="15"/>
  <cols>
    <col min="1" max="1" width="39.28515625" style="1" bestFit="1" customWidth="1"/>
    <col min="2" max="2" width="9.140625" style="10"/>
    <col min="3" max="3" width="9.28515625" style="10" bestFit="1" customWidth="1"/>
    <col min="6" max="6" width="0" style="9" hidden="1" customWidth="1"/>
  </cols>
  <sheetData>
    <row r="1" spans="1:4">
      <c r="A1" s="2" t="s">
        <v>0</v>
      </c>
      <c r="B1" s="11" t="s">
        <v>84</v>
      </c>
      <c r="C1" s="11" t="s">
        <v>85</v>
      </c>
      <c r="D1" s="3"/>
    </row>
    <row r="2" spans="1:4">
      <c r="A2" s="5" t="s">
        <v>86</v>
      </c>
      <c r="B2" s="14"/>
      <c r="C2" s="14"/>
      <c r="D2" s="3"/>
    </row>
    <row r="3" spans="1:4">
      <c r="A3" s="6" t="s">
        <v>87</v>
      </c>
      <c r="B3" s="13">
        <f>(Rozpočet!E14)</f>
        <v>0</v>
      </c>
      <c r="C3" s="13"/>
      <c r="D3" s="3"/>
    </row>
    <row r="4" spans="1:4">
      <c r="A4" s="6" t="s">
        <v>88</v>
      </c>
      <c r="B4" s="13">
        <f>B3 * Parametry!B16 / 100</f>
        <v>0</v>
      </c>
      <c r="C4" s="13">
        <f>B3 * Parametry!B17 / 100</f>
        <v>0</v>
      </c>
      <c r="D4" s="3"/>
    </row>
    <row r="5" spans="1:4">
      <c r="A5" s="6" t="s">
        <v>89</v>
      </c>
      <c r="B5" s="13"/>
      <c r="C5" s="13">
        <f>(Rozpočet!E31) + 0</f>
        <v>0</v>
      </c>
      <c r="D5" s="3"/>
    </row>
    <row r="6" spans="1:4">
      <c r="A6" s="6" t="s">
        <v>90</v>
      </c>
      <c r="B6" s="13"/>
      <c r="C6" s="13">
        <f>(Rozpočet!G14) + (Rozpočet!G31) + 0</f>
        <v>0</v>
      </c>
      <c r="D6" s="3"/>
    </row>
    <row r="7" spans="1:4">
      <c r="A7" s="7" t="s">
        <v>91</v>
      </c>
      <c r="B7" s="18">
        <f>B3 + B4</f>
        <v>0</v>
      </c>
      <c r="C7" s="18">
        <f>C3 + C4 + C5 + C6</f>
        <v>0</v>
      </c>
      <c r="D7" s="3"/>
    </row>
    <row r="8" spans="1:4">
      <c r="A8" s="6" t="s">
        <v>92</v>
      </c>
      <c r="B8" s="13"/>
      <c r="C8" s="13">
        <f>(C5 + C6) * Parametry!B18 / 100</f>
        <v>0</v>
      </c>
      <c r="D8" s="3"/>
    </row>
    <row r="9" spans="1:4">
      <c r="A9" s="6" t="s">
        <v>93</v>
      </c>
      <c r="B9" s="13"/>
      <c r="C9" s="13">
        <f>0 + 0</f>
        <v>0</v>
      </c>
      <c r="D9" s="3"/>
    </row>
    <row r="10" spans="1:4">
      <c r="A10" s="6" t="s">
        <v>94</v>
      </c>
      <c r="B10" s="13"/>
      <c r="C10" s="13">
        <f>0 + 0</f>
        <v>0</v>
      </c>
      <c r="D10" s="3"/>
    </row>
    <row r="11" spans="1:4">
      <c r="A11" s="6" t="s">
        <v>95</v>
      </c>
      <c r="B11" s="13"/>
      <c r="C11" s="13">
        <f>(C9 + C10) * Parametry!B19 / 100</f>
        <v>0</v>
      </c>
      <c r="D11" s="3"/>
    </row>
    <row r="12" spans="1:4">
      <c r="A12" s="7" t="s">
        <v>96</v>
      </c>
      <c r="B12" s="18">
        <f>B7</f>
        <v>0</v>
      </c>
      <c r="C12" s="18">
        <f>C7 + C8 + C9 + C10 + C11</f>
        <v>0</v>
      </c>
      <c r="D12" s="3"/>
    </row>
    <row r="13" spans="1:4">
      <c r="A13" s="6" t="s">
        <v>97</v>
      </c>
      <c r="B13" s="13"/>
      <c r="C13" s="13">
        <f>(B12 + C12) * Parametry!B20 / 100</f>
        <v>0</v>
      </c>
      <c r="D13" s="3"/>
    </row>
    <row r="14" spans="1:4">
      <c r="A14" s="6" t="s">
        <v>98</v>
      </c>
      <c r="B14" s="13"/>
      <c r="C14" s="13">
        <f>(B12 + C12) * Parametry!B21 / 100</f>
        <v>0</v>
      </c>
      <c r="D14" s="3"/>
    </row>
    <row r="15" spans="1:4">
      <c r="A15" s="6" t="s">
        <v>99</v>
      </c>
      <c r="B15" s="13"/>
      <c r="C15" s="13">
        <f>(B7 + C7) * Parametry!B22 / 100</f>
        <v>0</v>
      </c>
      <c r="D15" s="3"/>
    </row>
    <row r="16" spans="1:4">
      <c r="A16" s="5" t="s">
        <v>100</v>
      </c>
      <c r="B16" s="14"/>
      <c r="C16" s="14">
        <f>B12 + C12 + C13 + C14 + C15</f>
        <v>0</v>
      </c>
      <c r="D16" s="3"/>
    </row>
    <row r="17" spans="1:4">
      <c r="A17" s="6" t="s">
        <v>13</v>
      </c>
      <c r="B17" s="13"/>
      <c r="C17" s="13"/>
      <c r="D17" s="3"/>
    </row>
    <row r="18" spans="1:4">
      <c r="A18" s="5" t="s">
        <v>101</v>
      </c>
      <c r="B18" s="14"/>
      <c r="C18" s="14"/>
      <c r="D18" s="3"/>
    </row>
    <row r="19" spans="1:4">
      <c r="A19" s="6" t="s">
        <v>102</v>
      </c>
      <c r="B19" s="13"/>
      <c r="C19" s="13">
        <f>C12 * Parametry!B23 / 100</f>
        <v>0</v>
      </c>
      <c r="D19" s="3"/>
    </row>
    <row r="20" spans="1:4">
      <c r="A20" s="6" t="s">
        <v>103</v>
      </c>
      <c r="B20" s="13"/>
      <c r="C20" s="13">
        <f>C12 * Parametry!B24 / 100</f>
        <v>0</v>
      </c>
      <c r="D20" s="3"/>
    </row>
    <row r="21" spans="1:4">
      <c r="A21" s="5" t="s">
        <v>104</v>
      </c>
      <c r="B21" s="14"/>
      <c r="C21" s="14">
        <f>C19 + C20</f>
        <v>0</v>
      </c>
      <c r="D21" s="3"/>
    </row>
    <row r="22" spans="1:4">
      <c r="A22" s="6" t="s">
        <v>105</v>
      </c>
      <c r="B22" s="13"/>
      <c r="C22" s="13">
        <f>Parametry!B25 * Parametry!B28 * (C16 * Parametry!B27)^Parametry!B26</f>
        <v>0</v>
      </c>
      <c r="D22" s="3"/>
    </row>
    <row r="23" spans="1:4">
      <c r="A23" s="6" t="s">
        <v>13</v>
      </c>
      <c r="B23" s="13"/>
      <c r="C23" s="13"/>
      <c r="D23" s="3"/>
    </row>
    <row r="24" spans="1:4">
      <c r="A24" s="4" t="s">
        <v>106</v>
      </c>
      <c r="B24" s="12"/>
      <c r="C24" s="12">
        <f>C16 + C21 + C22</f>
        <v>0</v>
      </c>
      <c r="D24" s="3"/>
    </row>
    <row r="25" spans="1:4">
      <c r="A25" s="6" t="s">
        <v>13</v>
      </c>
      <c r="B25" s="13"/>
      <c r="C25" s="13"/>
      <c r="D25" s="3"/>
    </row>
    <row r="26" spans="1:4">
      <c r="A26" s="6" t="s">
        <v>107</v>
      </c>
      <c r="B26" s="13"/>
      <c r="C26" s="13">
        <f>C24 * Parametry!B29 / 100</f>
        <v>0</v>
      </c>
      <c r="D26" s="3"/>
    </row>
    <row r="27" spans="1:4">
      <c r="A27" s="6" t="s">
        <v>107</v>
      </c>
      <c r="B27" s="13"/>
      <c r="C27" s="13">
        <f>C24 * Parametry!B30 / 100</f>
        <v>0</v>
      </c>
      <c r="D27" s="3"/>
    </row>
    <row r="28" spans="1:4">
      <c r="A28" s="5" t="s">
        <v>108</v>
      </c>
      <c r="B28" s="19" t="s">
        <v>51</v>
      </c>
      <c r="C28" s="19" t="s">
        <v>53</v>
      </c>
      <c r="D28" s="3"/>
    </row>
    <row r="29" spans="1:4">
      <c r="A29" s="6" t="s">
        <v>57</v>
      </c>
      <c r="B29" s="13">
        <f>(Rozpočet!E14)</f>
        <v>0</v>
      </c>
      <c r="C29" s="13">
        <f>(Rozpočet!G14)</f>
        <v>0</v>
      </c>
      <c r="D29" s="3"/>
    </row>
    <row r="30" spans="1:4">
      <c r="A30" s="6" t="s">
        <v>109</v>
      </c>
      <c r="B30" s="13">
        <f>(Rozpočet!E12)</f>
        <v>0</v>
      </c>
      <c r="C30" s="13">
        <f>(Rozpočet!G12)</f>
        <v>0</v>
      </c>
      <c r="D30" s="3"/>
    </row>
    <row r="31" spans="1:4">
      <c r="A31" s="6" t="s">
        <v>71</v>
      </c>
      <c r="B31" s="13">
        <f>(Rozpočet!E31)</f>
        <v>0</v>
      </c>
      <c r="C31" s="13">
        <f>(Rozpočet!G31)</f>
        <v>0</v>
      </c>
      <c r="D31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39BAD-3C3E-47D0-B5AF-B9D296D7B5FD}">
  <dimension ref="A1:L31"/>
  <sheetViews>
    <sheetView workbookViewId="0"/>
  </sheetViews>
  <sheetFormatPr defaultRowHeight="15"/>
  <cols>
    <col min="1" max="1" width="79.5703125" style="1" bestFit="1" customWidth="1"/>
    <col min="2" max="2" width="4" style="1" bestFit="1" customWidth="1"/>
    <col min="3" max="3" width="5.42578125" style="10" bestFit="1" customWidth="1"/>
    <col min="4" max="4" width="7.140625" style="10" bestFit="1" customWidth="1"/>
    <col min="5" max="5" width="13.42578125" style="10" bestFit="1" customWidth="1"/>
    <col min="6" max="6" width="6.42578125" style="10" bestFit="1" customWidth="1"/>
    <col min="7" max="7" width="12.5703125" style="10" bestFit="1" customWidth="1"/>
    <col min="8" max="8" width="5.28515625" style="10" bestFit="1" customWidth="1"/>
    <col min="9" max="9" width="11.42578125" style="10" bestFit="1" customWidth="1"/>
    <col min="12" max="12" width="0" style="9" hidden="1" customWidth="1"/>
  </cols>
  <sheetData>
    <row r="1" spans="1:11">
      <c r="A1" s="2" t="s">
        <v>0</v>
      </c>
      <c r="B1" s="2" t="s">
        <v>49</v>
      </c>
      <c r="C1" s="11" t="s">
        <v>50</v>
      </c>
      <c r="D1" s="11" t="s">
        <v>51</v>
      </c>
      <c r="E1" s="11" t="s">
        <v>52</v>
      </c>
      <c r="F1" s="11" t="s">
        <v>53</v>
      </c>
      <c r="G1" s="11" t="s">
        <v>54</v>
      </c>
      <c r="H1" s="11" t="s">
        <v>55</v>
      </c>
      <c r="I1" s="11" t="s">
        <v>56</v>
      </c>
      <c r="J1" s="3"/>
      <c r="K1" s="3"/>
    </row>
    <row r="2" spans="1:11">
      <c r="A2" s="4" t="s">
        <v>57</v>
      </c>
      <c r="B2" s="4" t="s">
        <v>13</v>
      </c>
      <c r="C2" s="12"/>
      <c r="D2" s="12"/>
      <c r="E2" s="12"/>
      <c r="F2" s="12"/>
      <c r="G2" s="12"/>
      <c r="H2" s="12"/>
      <c r="I2" s="12"/>
      <c r="J2" s="3"/>
      <c r="K2" s="3"/>
    </row>
    <row r="3" spans="1:11">
      <c r="A3" s="6" t="s">
        <v>13</v>
      </c>
      <c r="B3" s="6" t="s">
        <v>13</v>
      </c>
      <c r="C3" s="13"/>
      <c r="D3" s="13"/>
      <c r="E3" s="13"/>
      <c r="F3" s="13"/>
      <c r="G3" s="13"/>
      <c r="H3" s="13">
        <f>D3+F3</f>
        <v>0</v>
      </c>
      <c r="I3" s="13">
        <f>E3+G3</f>
        <v>0</v>
      </c>
      <c r="J3" s="3"/>
      <c r="K3" s="3"/>
    </row>
    <row r="4" spans="1:11">
      <c r="A4" s="5" t="s">
        <v>58</v>
      </c>
      <c r="B4" s="5" t="s">
        <v>13</v>
      </c>
      <c r="C4" s="14"/>
      <c r="D4" s="14"/>
      <c r="E4" s="14"/>
      <c r="F4" s="14"/>
      <c r="G4" s="14"/>
      <c r="H4" s="14"/>
      <c r="I4" s="14"/>
      <c r="J4" s="3"/>
      <c r="K4" s="3"/>
    </row>
    <row r="5" spans="1:11">
      <c r="A5" s="6" t="s">
        <v>59</v>
      </c>
      <c r="B5" s="6" t="s">
        <v>60</v>
      </c>
      <c r="C5" s="13">
        <v>1</v>
      </c>
      <c r="D5" s="13"/>
      <c r="E5" s="13">
        <f>C5*D5</f>
        <v>0</v>
      </c>
      <c r="F5" s="13"/>
      <c r="G5" s="13">
        <f>C5*F5</f>
        <v>0</v>
      </c>
      <c r="H5" s="13">
        <f>D5+F5</f>
        <v>0</v>
      </c>
      <c r="I5" s="13">
        <f>E5+G5</f>
        <v>0</v>
      </c>
      <c r="J5" s="3"/>
      <c r="K5" s="3"/>
    </row>
    <row r="6" spans="1:11">
      <c r="A6" s="6" t="s">
        <v>61</v>
      </c>
      <c r="B6" s="6" t="s">
        <v>60</v>
      </c>
      <c r="C6" s="13">
        <v>2</v>
      </c>
      <c r="D6" s="13"/>
      <c r="E6" s="13">
        <f>C6*D6</f>
        <v>0</v>
      </c>
      <c r="F6" s="13"/>
      <c r="G6" s="13">
        <f>C6*F6</f>
        <v>0</v>
      </c>
      <c r="H6" s="13">
        <f>D6+F6</f>
        <v>0</v>
      </c>
      <c r="I6" s="13">
        <f>E6+G6</f>
        <v>0</v>
      </c>
      <c r="J6" s="3"/>
      <c r="K6" s="3"/>
    </row>
    <row r="7" spans="1:11">
      <c r="A7" s="6" t="s">
        <v>62</v>
      </c>
      <c r="B7" s="6" t="s">
        <v>60</v>
      </c>
      <c r="C7" s="13">
        <v>2</v>
      </c>
      <c r="D7" s="13"/>
      <c r="E7" s="13">
        <f>C7*D7</f>
        <v>0</v>
      </c>
      <c r="F7" s="13"/>
      <c r="G7" s="13">
        <f>C7*F7</f>
        <v>0</v>
      </c>
      <c r="H7" s="13">
        <f>D7+F7</f>
        <v>0</v>
      </c>
      <c r="I7" s="13">
        <f>E7+G7</f>
        <v>0</v>
      </c>
      <c r="J7" s="3"/>
      <c r="K7" s="3"/>
    </row>
    <row r="8" spans="1:11">
      <c r="A8" s="15" t="s">
        <v>63</v>
      </c>
      <c r="B8" s="15" t="s">
        <v>13</v>
      </c>
      <c r="C8" s="16"/>
      <c r="D8" s="16"/>
      <c r="E8" s="16"/>
      <c r="F8" s="16"/>
      <c r="G8" s="16"/>
      <c r="H8" s="16"/>
      <c r="I8" s="16"/>
      <c r="J8" s="3"/>
      <c r="K8" s="3"/>
    </row>
    <row r="9" spans="1:11">
      <c r="A9" s="6" t="s">
        <v>64</v>
      </c>
      <c r="B9" s="6" t="s">
        <v>65</v>
      </c>
      <c r="C9" s="13">
        <v>1</v>
      </c>
      <c r="D9" s="13"/>
      <c r="E9" s="13">
        <f>C9*D9</f>
        <v>0</v>
      </c>
      <c r="F9" s="13"/>
      <c r="G9" s="13">
        <f>C9*F9</f>
        <v>0</v>
      </c>
      <c r="H9" s="13">
        <f>D9+F9</f>
        <v>0</v>
      </c>
      <c r="I9" s="13">
        <f>E9+G9</f>
        <v>0</v>
      </c>
      <c r="J9" s="3"/>
      <c r="K9" s="3"/>
    </row>
    <row r="10" spans="1:11">
      <c r="A10" s="15" t="s">
        <v>66</v>
      </c>
      <c r="B10" s="15" t="s">
        <v>13</v>
      </c>
      <c r="C10" s="16"/>
      <c r="D10" s="16"/>
      <c r="E10" s="16"/>
      <c r="F10" s="16"/>
      <c r="G10" s="16"/>
      <c r="H10" s="16"/>
      <c r="I10" s="16"/>
      <c r="J10" s="3"/>
      <c r="K10" s="3"/>
    </row>
    <row r="11" spans="1:11">
      <c r="A11" s="6" t="s">
        <v>67</v>
      </c>
      <c r="B11" s="6" t="s">
        <v>68</v>
      </c>
      <c r="C11" s="13">
        <v>2</v>
      </c>
      <c r="D11" s="13"/>
      <c r="E11" s="13">
        <f>C11*D11</f>
        <v>0</v>
      </c>
      <c r="F11" s="13"/>
      <c r="G11" s="13">
        <f>C11*F11</f>
        <v>0</v>
      </c>
      <c r="H11" s="13">
        <f>D11+F11</f>
        <v>0</v>
      </c>
      <c r="I11" s="13">
        <f>E11+G11</f>
        <v>0</v>
      </c>
      <c r="J11" s="3"/>
      <c r="K11" s="3"/>
    </row>
    <row r="12" spans="1:11">
      <c r="A12" s="5" t="s">
        <v>69</v>
      </c>
      <c r="B12" s="5" t="s">
        <v>13</v>
      </c>
      <c r="C12" s="14"/>
      <c r="D12" s="14"/>
      <c r="E12" s="14">
        <f>SUM(E5:E11)</f>
        <v>0</v>
      </c>
      <c r="F12" s="14"/>
      <c r="G12" s="14">
        <f>SUM(G5:G11)</f>
        <v>0</v>
      </c>
      <c r="H12" s="14"/>
      <c r="I12" s="14">
        <f>SUM(I5:I11)</f>
        <v>0</v>
      </c>
      <c r="J12" s="3"/>
      <c r="K12" s="3"/>
    </row>
    <row r="13" spans="1:11">
      <c r="A13" s="6" t="s">
        <v>13</v>
      </c>
      <c r="B13" s="6" t="s">
        <v>13</v>
      </c>
      <c r="C13" s="13"/>
      <c r="D13" s="13"/>
      <c r="E13" s="13"/>
      <c r="F13" s="13"/>
      <c r="G13" s="13"/>
      <c r="H13" s="13">
        <f>D13+F13</f>
        <v>0</v>
      </c>
      <c r="I13" s="13">
        <f>E13+G13</f>
        <v>0</v>
      </c>
      <c r="J13" s="3"/>
      <c r="K13" s="3"/>
    </row>
    <row r="14" spans="1:11">
      <c r="A14" s="4" t="s">
        <v>70</v>
      </c>
      <c r="B14" s="4" t="s">
        <v>13</v>
      </c>
      <c r="C14" s="12"/>
      <c r="D14" s="12"/>
      <c r="E14" s="12">
        <f>SUM(E3,E5:E11,E13:E13)</f>
        <v>0</v>
      </c>
      <c r="F14" s="12"/>
      <c r="G14" s="12">
        <f>SUM(G3,G5:G11,G13:G13)</f>
        <v>0</v>
      </c>
      <c r="H14" s="12"/>
      <c r="I14" s="12">
        <f>SUM(I3,I5:I11,I13:I13)</f>
        <v>0</v>
      </c>
      <c r="J14" s="3"/>
      <c r="K14" s="3"/>
    </row>
    <row r="15" spans="1:11">
      <c r="A15" s="4" t="s">
        <v>71</v>
      </c>
      <c r="B15" s="4" t="s">
        <v>13</v>
      </c>
      <c r="C15" s="12"/>
      <c r="D15" s="12"/>
      <c r="E15" s="12"/>
      <c r="F15" s="12"/>
      <c r="G15" s="12"/>
      <c r="H15" s="12"/>
      <c r="I15" s="12"/>
      <c r="J15" s="3"/>
      <c r="K15" s="3"/>
    </row>
    <row r="16" spans="1:11">
      <c r="A16" s="6" t="s">
        <v>13</v>
      </c>
      <c r="B16" s="6" t="s">
        <v>13</v>
      </c>
      <c r="C16" s="17"/>
      <c r="D16" s="17"/>
      <c r="E16" s="17"/>
      <c r="F16" s="17"/>
      <c r="G16" s="17"/>
      <c r="H16" s="17">
        <f>D16+F16</f>
        <v>0</v>
      </c>
      <c r="I16" s="17">
        <f>E16+G16</f>
        <v>0</v>
      </c>
      <c r="J16" s="3"/>
      <c r="K16" s="3"/>
    </row>
    <row r="17" spans="1:11">
      <c r="A17" s="15" t="s">
        <v>72</v>
      </c>
      <c r="B17" s="15" t="s">
        <v>13</v>
      </c>
      <c r="C17" s="16"/>
      <c r="D17" s="16"/>
      <c r="E17" s="16"/>
      <c r="F17" s="16"/>
      <c r="G17" s="16"/>
      <c r="H17" s="16"/>
      <c r="I17" s="16"/>
      <c r="J17" s="3"/>
      <c r="K17" s="3"/>
    </row>
    <row r="18" spans="1:11">
      <c r="A18" s="6" t="s">
        <v>73</v>
      </c>
      <c r="B18" s="6" t="s">
        <v>65</v>
      </c>
      <c r="C18" s="13">
        <v>20</v>
      </c>
      <c r="D18" s="13"/>
      <c r="E18" s="13">
        <f>C18*D18</f>
        <v>0</v>
      </c>
      <c r="F18" s="13"/>
      <c r="G18" s="13">
        <f>C18*F18</f>
        <v>0</v>
      </c>
      <c r="H18" s="13">
        <f>D18+F18</f>
        <v>0</v>
      </c>
      <c r="I18" s="13">
        <f>E18+G18</f>
        <v>0</v>
      </c>
      <c r="J18" s="3"/>
      <c r="K18" s="3"/>
    </row>
    <row r="19" spans="1:11">
      <c r="A19" s="15" t="s">
        <v>74</v>
      </c>
      <c r="B19" s="15" t="s">
        <v>13</v>
      </c>
      <c r="C19" s="16"/>
      <c r="D19" s="16"/>
      <c r="E19" s="16"/>
      <c r="F19" s="16"/>
      <c r="G19" s="16"/>
      <c r="H19" s="16"/>
      <c r="I19" s="16"/>
      <c r="J19" s="3"/>
      <c r="K19" s="3"/>
    </row>
    <row r="20" spans="1:11">
      <c r="A20" s="6" t="s">
        <v>75</v>
      </c>
      <c r="B20" s="6" t="s">
        <v>60</v>
      </c>
      <c r="C20" s="13">
        <v>2</v>
      </c>
      <c r="D20" s="13"/>
      <c r="E20" s="13">
        <f>C20*D20</f>
        <v>0</v>
      </c>
      <c r="F20" s="13"/>
      <c r="G20" s="13">
        <f>C20*F20</f>
        <v>0</v>
      </c>
      <c r="H20" s="13">
        <f>D20+F20</f>
        <v>0</v>
      </c>
      <c r="I20" s="13">
        <f>E20+G20</f>
        <v>0</v>
      </c>
      <c r="J20" s="3"/>
      <c r="K20" s="3"/>
    </row>
    <row r="21" spans="1:11">
      <c r="A21" s="15" t="s">
        <v>76</v>
      </c>
      <c r="B21" s="15" t="s">
        <v>13</v>
      </c>
      <c r="C21" s="16"/>
      <c r="D21" s="16"/>
      <c r="E21" s="16"/>
      <c r="F21" s="16"/>
      <c r="G21" s="16"/>
      <c r="H21" s="16"/>
      <c r="I21" s="16"/>
      <c r="J21" s="3"/>
      <c r="K21" s="3"/>
    </row>
    <row r="22" spans="1:11">
      <c r="A22" s="6" t="s">
        <v>77</v>
      </c>
      <c r="B22" s="6" t="s">
        <v>65</v>
      </c>
      <c r="C22" s="13">
        <v>60</v>
      </c>
      <c r="D22" s="13"/>
      <c r="E22" s="13">
        <f>C22*D22</f>
        <v>0</v>
      </c>
      <c r="F22" s="13"/>
      <c r="G22" s="13">
        <f>C22*F22</f>
        <v>0</v>
      </c>
      <c r="H22" s="13">
        <f>D22+F22</f>
        <v>0</v>
      </c>
      <c r="I22" s="13">
        <f>E22+G22</f>
        <v>0</v>
      </c>
      <c r="J22" s="3"/>
      <c r="K22" s="3"/>
    </row>
    <row r="23" spans="1:11">
      <c r="A23" s="6" t="s">
        <v>78</v>
      </c>
      <c r="B23" s="6" t="s">
        <v>65</v>
      </c>
      <c r="C23" s="13">
        <v>60</v>
      </c>
      <c r="D23" s="13"/>
      <c r="E23" s="13">
        <f>C23*D23</f>
        <v>0</v>
      </c>
      <c r="F23" s="13"/>
      <c r="G23" s="13">
        <f>C23*F23</f>
        <v>0</v>
      </c>
      <c r="H23" s="13">
        <f>D23+F23</f>
        <v>0</v>
      </c>
      <c r="I23" s="13">
        <f>E23+G23</f>
        <v>0</v>
      </c>
      <c r="J23" s="3"/>
      <c r="K23" s="3"/>
    </row>
    <row r="24" spans="1:11">
      <c r="A24" s="15" t="s">
        <v>79</v>
      </c>
      <c r="B24" s="15" t="s">
        <v>13</v>
      </c>
      <c r="C24" s="16"/>
      <c r="D24" s="16"/>
      <c r="E24" s="16"/>
      <c r="F24" s="16"/>
      <c r="G24" s="16"/>
      <c r="H24" s="16"/>
      <c r="I24" s="16"/>
      <c r="J24" s="3"/>
      <c r="K24" s="3"/>
    </row>
    <row r="25" spans="1:11">
      <c r="A25" s="6" t="s">
        <v>80</v>
      </c>
      <c r="B25" s="6" t="s">
        <v>60</v>
      </c>
      <c r="C25" s="13">
        <v>2</v>
      </c>
      <c r="D25" s="13"/>
      <c r="E25" s="13">
        <f>C25*D25</f>
        <v>0</v>
      </c>
      <c r="F25" s="13"/>
      <c r="G25" s="13">
        <f>C25*F25</f>
        <v>0</v>
      </c>
      <c r="H25" s="13">
        <f>D25+F25</f>
        <v>0</v>
      </c>
      <c r="I25" s="13">
        <f>E25+G25</f>
        <v>0</v>
      </c>
      <c r="J25" s="3"/>
      <c r="K25" s="3"/>
    </row>
    <row r="26" spans="1:11">
      <c r="A26" s="6" t="s">
        <v>13</v>
      </c>
      <c r="B26" s="6" t="s">
        <v>13</v>
      </c>
      <c r="C26" s="13"/>
      <c r="D26" s="13"/>
      <c r="E26" s="13"/>
      <c r="F26" s="13"/>
      <c r="G26" s="13"/>
      <c r="H26" s="13">
        <f>D26+F26</f>
        <v>0</v>
      </c>
      <c r="I26" s="13">
        <f>E26+G26</f>
        <v>0</v>
      </c>
      <c r="J26" s="3"/>
      <c r="K26" s="3"/>
    </row>
    <row r="27" spans="1:11">
      <c r="A27" s="15" t="s">
        <v>66</v>
      </c>
      <c r="B27" s="15" t="s">
        <v>13</v>
      </c>
      <c r="C27" s="16"/>
      <c r="D27" s="16"/>
      <c r="E27" s="16"/>
      <c r="F27" s="16"/>
      <c r="G27" s="16"/>
      <c r="H27" s="16"/>
      <c r="I27" s="16"/>
      <c r="J27" s="3"/>
      <c r="K27" s="3"/>
    </row>
    <row r="28" spans="1:11">
      <c r="A28" s="6" t="s">
        <v>81</v>
      </c>
      <c r="B28" s="6" t="s">
        <v>68</v>
      </c>
      <c r="C28" s="13">
        <v>4</v>
      </c>
      <c r="D28" s="13"/>
      <c r="E28" s="13">
        <f>C28*D28</f>
        <v>0</v>
      </c>
      <c r="F28" s="13"/>
      <c r="G28" s="13">
        <f>C28*F28</f>
        <v>0</v>
      </c>
      <c r="H28" s="13">
        <f>D28+F28</f>
        <v>0</v>
      </c>
      <c r="I28" s="13">
        <f>E28+G28</f>
        <v>0</v>
      </c>
      <c r="J28" s="3"/>
      <c r="K28" s="3"/>
    </row>
    <row r="29" spans="1:11">
      <c r="A29" s="6" t="s">
        <v>13</v>
      </c>
      <c r="B29" s="6" t="s">
        <v>13</v>
      </c>
      <c r="C29" s="13"/>
      <c r="D29" s="13"/>
      <c r="E29" s="13"/>
      <c r="F29" s="13"/>
      <c r="G29" s="13"/>
      <c r="H29" s="13">
        <f>D29+F29</f>
        <v>0</v>
      </c>
      <c r="I29" s="13">
        <f>E29+G29</f>
        <v>0</v>
      </c>
      <c r="J29" s="3"/>
      <c r="K29" s="3"/>
    </row>
    <row r="30" spans="1:11">
      <c r="A30" s="6" t="s">
        <v>82</v>
      </c>
      <c r="B30" s="6" t="s">
        <v>13</v>
      </c>
      <c r="C30" s="13"/>
      <c r="D30" s="13"/>
      <c r="E30" s="13">
        <f>Parametry!B33/100*E18+Parametry!B33/100*E20+Parametry!B33/100*E22+Parametry!B33/100*E23+Parametry!B33/100*E25+Parametry!B33/100*E28</f>
        <v>0</v>
      </c>
      <c r="F30" s="13"/>
      <c r="G30" s="13"/>
      <c r="H30" s="13">
        <f>D30+F30</f>
        <v>0</v>
      </c>
      <c r="I30" s="13">
        <f>E30+G30</f>
        <v>0</v>
      </c>
      <c r="J30" s="3"/>
      <c r="K30" s="3"/>
    </row>
    <row r="31" spans="1:11">
      <c r="A31" s="4" t="s">
        <v>83</v>
      </c>
      <c r="B31" s="4" t="s">
        <v>13</v>
      </c>
      <c r="C31" s="12"/>
      <c r="D31" s="12"/>
      <c r="E31" s="12">
        <f>SUM(E16:E30)</f>
        <v>0</v>
      </c>
      <c r="F31" s="12"/>
      <c r="G31" s="12">
        <f>SUM(G16:G30)</f>
        <v>0</v>
      </c>
      <c r="H31" s="12"/>
      <c r="I31" s="12">
        <f>SUM(I16:I30)</f>
        <v>0</v>
      </c>
      <c r="J31" s="3"/>
      <c r="K31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61533-E5FB-4146-B3E3-202A18F3D16E}">
  <dimension ref="A1:D33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9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13</v>
      </c>
      <c r="C7" s="3"/>
    </row>
    <row r="8" spans="1:3">
      <c r="A8" s="2" t="s">
        <v>14</v>
      </c>
      <c r="B8" s="5" t="s">
        <v>13</v>
      </c>
      <c r="C8" s="3"/>
    </row>
    <row r="9" spans="1:3">
      <c r="A9" s="2" t="s">
        <v>15</v>
      </c>
      <c r="B9" s="5" t="s">
        <v>16</v>
      </c>
      <c r="C9" s="3"/>
    </row>
    <row r="10" spans="1:3">
      <c r="A10" s="2" t="s">
        <v>17</v>
      </c>
      <c r="B10" s="5" t="s">
        <v>13</v>
      </c>
      <c r="C10" s="3"/>
    </row>
    <row r="11" spans="1:3">
      <c r="A11" s="2" t="s">
        <v>18</v>
      </c>
      <c r="B11" s="5" t="s">
        <v>19</v>
      </c>
      <c r="C11" s="3"/>
    </row>
    <row r="12" spans="1:3">
      <c r="A12" s="2" t="s">
        <v>20</v>
      </c>
      <c r="B12" s="5" t="s">
        <v>13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5" t="s">
        <v>24</v>
      </c>
      <c r="C14" s="3"/>
    </row>
    <row r="15" spans="1:3">
      <c r="A15" s="2" t="s">
        <v>13</v>
      </c>
      <c r="B15" s="6" t="s">
        <v>13</v>
      </c>
      <c r="C15" s="3"/>
    </row>
    <row r="16" spans="1:3">
      <c r="A16" s="2" t="s">
        <v>25</v>
      </c>
      <c r="B16" s="7" t="s">
        <v>26</v>
      </c>
      <c r="C16" s="3"/>
    </row>
    <row r="17" spans="1:3">
      <c r="A17" s="2" t="s">
        <v>27</v>
      </c>
      <c r="B17" s="7" t="s">
        <v>28</v>
      </c>
      <c r="C17" s="3"/>
    </row>
    <row r="18" spans="1:3">
      <c r="A18" s="2" t="s">
        <v>29</v>
      </c>
      <c r="B18" s="7" t="s">
        <v>30</v>
      </c>
      <c r="C18" s="3"/>
    </row>
    <row r="19" spans="1:3">
      <c r="A19" s="2" t="s">
        <v>31</v>
      </c>
      <c r="B19" s="7" t="s">
        <v>32</v>
      </c>
      <c r="C19" s="3"/>
    </row>
    <row r="20" spans="1:3">
      <c r="A20" s="2" t="s">
        <v>33</v>
      </c>
      <c r="B20" s="7" t="s">
        <v>32</v>
      </c>
      <c r="C20" s="3"/>
    </row>
    <row r="21" spans="1:3">
      <c r="A21" s="2" t="s">
        <v>34</v>
      </c>
      <c r="B21" s="7" t="s">
        <v>32</v>
      </c>
      <c r="C21" s="3"/>
    </row>
    <row r="22" spans="1:3">
      <c r="A22" s="2" t="s">
        <v>35</v>
      </c>
      <c r="B22" s="7" t="s">
        <v>32</v>
      </c>
      <c r="C22" s="3"/>
    </row>
    <row r="23" spans="1:3">
      <c r="A23" s="2" t="s">
        <v>36</v>
      </c>
      <c r="B23" s="7" t="s">
        <v>32</v>
      </c>
      <c r="C23" s="3"/>
    </row>
    <row r="24" spans="1:3">
      <c r="A24" s="2" t="s">
        <v>37</v>
      </c>
      <c r="B24" s="7" t="s">
        <v>32</v>
      </c>
      <c r="C24" s="3"/>
    </row>
    <row r="25" spans="1:3">
      <c r="A25" s="2" t="s">
        <v>38</v>
      </c>
      <c r="B25" s="7" t="s">
        <v>32</v>
      </c>
      <c r="C25" s="3"/>
    </row>
    <row r="26" spans="1:3">
      <c r="A26" s="2" t="s">
        <v>39</v>
      </c>
      <c r="B26" s="7" t="s">
        <v>40</v>
      </c>
      <c r="C26" s="3"/>
    </row>
    <row r="27" spans="1:3">
      <c r="A27" s="2" t="s">
        <v>41</v>
      </c>
      <c r="B27" s="7" t="s">
        <v>32</v>
      </c>
      <c r="C27" s="3"/>
    </row>
    <row r="28" spans="1:3">
      <c r="A28" s="2" t="s">
        <v>42</v>
      </c>
      <c r="B28" s="7" t="s">
        <v>32</v>
      </c>
      <c r="C28" s="3"/>
    </row>
    <row r="29" spans="1:3">
      <c r="A29" s="2" t="s">
        <v>43</v>
      </c>
      <c r="B29" s="7" t="s">
        <v>32</v>
      </c>
      <c r="C29" s="3"/>
    </row>
    <row r="30" spans="1:3">
      <c r="A30" s="2" t="s">
        <v>44</v>
      </c>
      <c r="B30" s="7" t="s">
        <v>32</v>
      </c>
      <c r="C30" s="3"/>
    </row>
    <row r="31" spans="1:3" ht="24.75">
      <c r="A31" s="8" t="s">
        <v>45</v>
      </c>
      <c r="B31" s="7" t="s">
        <v>46</v>
      </c>
      <c r="C31" s="3"/>
    </row>
    <row r="32" spans="1:3">
      <c r="A32" s="2" t="s">
        <v>47</v>
      </c>
      <c r="B32" s="7" t="s">
        <v>46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Zdenek Pohl</dc:creator>
  <cp:lastModifiedBy>Zdenek Pohl</cp:lastModifiedBy>
  <dcterms:created xsi:type="dcterms:W3CDTF">2024-11-22T13:26:25Z</dcterms:created>
  <dcterms:modified xsi:type="dcterms:W3CDTF">2024-11-22T13:26:33Z</dcterms:modified>
</cp:coreProperties>
</file>